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3. 유가희 회사\01. 자격검정센터\01. ITQ\1. 출제\11. ITQ_11월_정기\8. 기출공지\111_엑셀\"/>
    </mc:Choice>
  </mc:AlternateContent>
  <bookViews>
    <workbookView xWindow="420" yWindow="150" windowWidth="14355" windowHeight="15375"/>
  </bookViews>
  <sheets>
    <sheet name="제1작업" sheetId="1" r:id="rId1"/>
    <sheet name="제2작업" sheetId="2" r:id="rId2"/>
    <sheet name="제3작업" sheetId="3" r:id="rId3"/>
    <sheet name="제4작업" sheetId="17" r:id="rId4"/>
  </sheets>
  <definedNames>
    <definedName name="_xlnm._FilterDatabase" localSheetId="1" hidden="1">제2작업!$B$2:$H$10</definedName>
    <definedName name="사용요금">제1작업!$G$5:$G$12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I5" i="1"/>
  <c r="I6" i="1"/>
  <c r="I7" i="1"/>
  <c r="I8" i="1"/>
  <c r="I9" i="1"/>
  <c r="I10" i="1"/>
  <c r="I11" i="1"/>
  <c r="I12" i="1"/>
  <c r="G17" i="3" l="1"/>
  <c r="G15" i="3"/>
  <c r="G11" i="3"/>
  <c r="G7" i="3"/>
  <c r="C16" i="3"/>
  <c r="C12" i="3"/>
  <c r="C8" i="3"/>
  <c r="C18" i="3" s="1"/>
  <c r="H11" i="2"/>
  <c r="J13" i="1"/>
  <c r="E13" i="1"/>
  <c r="J14" i="1"/>
  <c r="J8" i="1"/>
  <c r="J5" i="1"/>
  <c r="J10" i="1"/>
  <c r="J6" i="1"/>
  <c r="J12" i="1"/>
  <c r="J11" i="1"/>
  <c r="J9" i="1"/>
  <c r="J7" i="1"/>
</calcChain>
</file>

<file path=xl/sharedStrings.xml><?xml version="1.0" encoding="utf-8"?>
<sst xmlns="http://schemas.openxmlformats.org/spreadsheetml/2006/main" count="146" uniqueCount="51">
  <si>
    <t>전체 개수</t>
  </si>
  <si>
    <t>전체 평균</t>
  </si>
  <si>
    <t>상하이</t>
  </si>
  <si>
    <t>예약코드</t>
  </si>
  <si>
    <t>고객명</t>
  </si>
  <si>
    <t>호텔명</t>
  </si>
  <si>
    <t>지역</t>
  </si>
  <si>
    <t>예약일자</t>
  </si>
  <si>
    <t>호텔등급</t>
  </si>
  <si>
    <t>하카타</t>
  </si>
  <si>
    <t>서안</t>
  </si>
  <si>
    <t>르네상스</t>
  </si>
  <si>
    <t>계림</t>
  </si>
  <si>
    <t>써튼</t>
  </si>
  <si>
    <t>상해</t>
  </si>
  <si>
    <t>래디언스</t>
  </si>
  <si>
    <t>오아시스</t>
  </si>
  <si>
    <t>민쩡</t>
  </si>
  <si>
    <t>만다린</t>
  </si>
  <si>
    <t>김지훈</t>
    <phoneticPr fontId="2" type="noConversion"/>
  </si>
  <si>
    <t>박유림</t>
  </si>
  <si>
    <t>박유림</t>
    <phoneticPr fontId="2" type="noConversion"/>
  </si>
  <si>
    <t>이충현</t>
    <phoneticPr fontId="2" type="noConversion"/>
  </si>
  <si>
    <t>전종서</t>
    <phoneticPr fontId="2" type="noConversion"/>
  </si>
  <si>
    <t>주승하</t>
    <phoneticPr fontId="2" type="noConversion"/>
  </si>
  <si>
    <t>안지우</t>
    <phoneticPr fontId="2" type="noConversion"/>
  </si>
  <si>
    <t>김지율</t>
    <phoneticPr fontId="2" type="noConversion"/>
  </si>
  <si>
    <t>서유란</t>
    <phoneticPr fontId="2" type="noConversion"/>
  </si>
  <si>
    <t>CM-783</t>
    <phoneticPr fontId="2" type="noConversion"/>
  </si>
  <si>
    <t>BE-821</t>
    <phoneticPr fontId="2" type="noConversion"/>
  </si>
  <si>
    <t>CT-141</t>
    <phoneticPr fontId="2" type="noConversion"/>
  </si>
  <si>
    <t>KD-251</t>
    <phoneticPr fontId="2" type="noConversion"/>
  </si>
  <si>
    <t>BH-242</t>
    <phoneticPr fontId="2" type="noConversion"/>
  </si>
  <si>
    <t>CX-823</t>
    <phoneticPr fontId="2" type="noConversion"/>
  </si>
  <si>
    <t>CM-632</t>
    <phoneticPr fontId="2" type="noConversion"/>
  </si>
  <si>
    <t>KA-142</t>
    <phoneticPr fontId="2" type="noConversion"/>
  </si>
  <si>
    <t>사용일수</t>
    <phoneticPr fontId="2" type="noConversion"/>
  </si>
  <si>
    <t>1박 사용요금
(단위:원)</t>
    <phoneticPr fontId="2" type="noConversion"/>
  </si>
  <si>
    <t>총이용금액
(단위:원)</t>
    <phoneticPr fontId="2" type="noConversion"/>
  </si>
  <si>
    <t>서안지역 1박 사용요금(단위:원) 평균</t>
    <phoneticPr fontId="2" type="noConversion"/>
  </si>
  <si>
    <t>최대 사용일수</t>
    <phoneticPr fontId="2" type="noConversion"/>
  </si>
  <si>
    <t>계림지역 1박 사용요금(단위:원) 평균</t>
    <phoneticPr fontId="2" type="noConversion"/>
  </si>
  <si>
    <t>&lt;&gt;계림</t>
    <phoneticPr fontId="2" type="noConversion"/>
  </si>
  <si>
    <t>&lt;=3</t>
    <phoneticPr fontId="2" type="noConversion"/>
  </si>
  <si>
    <t>서안 개수</t>
  </si>
  <si>
    <t>상해 개수</t>
  </si>
  <si>
    <t>계림 개수</t>
  </si>
  <si>
    <t>서안 평균</t>
  </si>
  <si>
    <t>상해 평균</t>
  </si>
  <si>
    <t>계림 평균</t>
  </si>
  <si>
    <t>계림지역의 호텔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</si>
</sst>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#,##0&quot;박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41" fontId="3" fillId="0" borderId="10" xfId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4" fontId="3" fillId="0" borderId="20" xfId="1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14" fontId="4" fillId="0" borderId="0" xfId="1" applyNumberFormat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4" xfId="1" applyFont="1" applyBorder="1" applyAlignment="1">
      <alignment horizontal="right" vertical="center"/>
    </xf>
    <xf numFmtId="41" fontId="3" fillId="0" borderId="6" xfId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41" fontId="3" fillId="0" borderId="15" xfId="1" applyFont="1" applyBorder="1" applyAlignment="1">
      <alignment horizontal="right" vertical="center"/>
    </xf>
    <xf numFmtId="41" fontId="3" fillId="0" borderId="16" xfId="1" applyFont="1" applyBorder="1" applyAlignment="1">
      <alignment horizontal="right" vertical="center"/>
    </xf>
    <xf numFmtId="41" fontId="3" fillId="0" borderId="20" xfId="1" applyFont="1" applyBorder="1" applyAlignment="1">
      <alignment horizontal="right" vertical="center"/>
    </xf>
    <xf numFmtId="177" fontId="3" fillId="0" borderId="2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EF8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계림 및 서안지역 호텔 예약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사용일수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(제1작업!$C$5:$C$9,제1작업!$C$11)</c:f>
              <c:strCache>
                <c:ptCount val="6"/>
                <c:pt idx="0">
                  <c:v>박유림</c:v>
                </c:pt>
                <c:pt idx="1">
                  <c:v>전종서</c:v>
                </c:pt>
                <c:pt idx="2">
                  <c:v>서유란</c:v>
                </c:pt>
                <c:pt idx="3">
                  <c:v>김지훈</c:v>
                </c:pt>
                <c:pt idx="4">
                  <c:v>김지율</c:v>
                </c:pt>
                <c:pt idx="5">
                  <c:v>안지우</c:v>
                </c:pt>
              </c:strCache>
            </c:strRef>
          </c:cat>
          <c:val>
            <c:numRef>
              <c:f>(제1작업!$H$5:$H$9,제1작업!$H$11)</c:f>
              <c:numCache>
                <c:formatCode>#,##0"박"</c:formatCode>
                <c:ptCount val="6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66-49AC-8CF8-547D2DC5B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76473583"/>
        <c:axId val="880647183"/>
      </c:barChart>
      <c:lineChart>
        <c:grouping val="standard"/>
        <c:varyColors val="0"/>
        <c:ser>
          <c:idx val="0"/>
          <c:order val="0"/>
          <c:tx>
            <c:v>1박 사용요금(단위:원)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066-49AC-8CF8-547D2DC5B0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(제1작업!$C$5:$C$9,제1작업!$C$11)</c:f>
              <c:strCache>
                <c:ptCount val="6"/>
                <c:pt idx="0">
                  <c:v>박유림</c:v>
                </c:pt>
                <c:pt idx="1">
                  <c:v>전종서</c:v>
                </c:pt>
                <c:pt idx="2">
                  <c:v>서유란</c:v>
                </c:pt>
                <c:pt idx="3">
                  <c:v>김지훈</c:v>
                </c:pt>
                <c:pt idx="4">
                  <c:v>김지율</c:v>
                </c:pt>
                <c:pt idx="5">
                  <c:v>안지우</c:v>
                </c:pt>
              </c:strCache>
            </c:strRef>
          </c:cat>
          <c:val>
            <c:numRef>
              <c:f>(제1작업!$G$5:$G$9,제1작업!$G$11)</c:f>
              <c:numCache>
                <c:formatCode>_(* #,##0_);_(* \(#,##0\);_(* "-"_);_(@_)</c:formatCode>
                <c:ptCount val="6"/>
                <c:pt idx="0">
                  <c:v>108000</c:v>
                </c:pt>
                <c:pt idx="1">
                  <c:v>117000</c:v>
                </c:pt>
                <c:pt idx="2">
                  <c:v>195000</c:v>
                </c:pt>
                <c:pt idx="3">
                  <c:v>257000</c:v>
                </c:pt>
                <c:pt idx="4">
                  <c:v>180000</c:v>
                </c:pt>
                <c:pt idx="5">
                  <c:v>125000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66-49AC-8CF8-547D2DC5B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493999"/>
        <c:axId val="972455583"/>
      </c:lineChart>
      <c:catAx>
        <c:axId val="1176473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80647183"/>
        <c:crosses val="autoZero"/>
        <c:auto val="1"/>
        <c:lblAlgn val="ctr"/>
        <c:lblOffset val="100"/>
        <c:noMultiLvlLbl val="0"/>
      </c:catAx>
      <c:valAx>
        <c:axId val="880647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박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76473583"/>
        <c:crosses val="autoZero"/>
        <c:crossBetween val="between"/>
      </c:valAx>
      <c:valAx>
        <c:axId val="972455583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76493999"/>
        <c:crosses val="max"/>
        <c:crossBetween val="between"/>
        <c:majorUnit val="100000"/>
      </c:valAx>
      <c:catAx>
        <c:axId val="1176493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72455583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15242</xdr:colOff>
      <xdr:row>0</xdr:row>
      <xdr:rowOff>119063</xdr:rowOff>
    </xdr:from>
    <xdr:to>
      <xdr:col>6</xdr:col>
      <xdr:colOff>361951</xdr:colOff>
      <xdr:row>2</xdr:row>
      <xdr:rowOff>166688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9067" y="119063"/>
          <a:ext cx="4947284" cy="638175"/>
        </a:xfrm>
        <a:prstGeom prst="snip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중국여행 호텔 예약 현황</a:t>
          </a:r>
        </a:p>
      </xdr:txBody>
    </xdr:sp>
    <xdr:clientData/>
  </xdr:twoCellAnchor>
  <xdr:twoCellAnchor>
    <xdr:from>
      <xdr:col>7</xdr:col>
      <xdr:colOff>0</xdr:colOff>
      <xdr:row>0</xdr:row>
      <xdr:rowOff>85725</xdr:rowOff>
    </xdr:from>
    <xdr:to>
      <xdr:col>10</xdr:col>
      <xdr:colOff>0</xdr:colOff>
      <xdr:row>2</xdr:row>
      <xdr:rowOff>200025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20C5424-63C7-4EC0-B6A5-291C24A0A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85725"/>
          <a:ext cx="26955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ED7E04-FE9C-556B-3454-2BB0A69C8E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0.36688</cdr:x>
      <cdr:y>0.1228</cdr:y>
    </cdr:from>
    <cdr:to>
      <cdr:x>0.48862</cdr:x>
      <cdr:y>0.20536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CD8D6DAC-AF1A-57D8-30C6-C92C27D834A9}"/>
            </a:ext>
          </a:extLst>
        </cdr:cNvPr>
        <cdr:cNvSpPr/>
      </cdr:nvSpPr>
      <cdr:spPr>
        <a:xfrm xmlns:a="http://schemas.openxmlformats.org/drawingml/2006/main">
          <a:off x="3409950" y="746125"/>
          <a:ext cx="1131499" cy="501650"/>
        </a:xfrm>
        <a:prstGeom xmlns:a="http://schemas.openxmlformats.org/drawingml/2006/main" prst="wedgeRoundRectCallout">
          <a:avLst>
            <a:gd name="adj1" fmla="val 85101"/>
            <a:gd name="adj2" fmla="val 5247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사용요금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abSelected="1" zoomScaleNormal="100" workbookViewId="0">
      <selection activeCell="D19" sqref="D19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125" style="1" customWidth="1"/>
    <col min="4" max="4" width="10.625" style="1" customWidth="1"/>
    <col min="5" max="5" width="11.5" style="1" customWidth="1"/>
    <col min="6" max="6" width="13.125" style="1" customWidth="1"/>
    <col min="7" max="7" width="11.625" style="1" customWidth="1"/>
    <col min="8" max="9" width="11.875" style="1" customWidth="1"/>
    <col min="10" max="10" width="11.625" style="1" customWidth="1"/>
    <col min="11" max="11" width="19" style="1" customWidth="1"/>
    <col min="12" max="16384" width="9" style="1"/>
  </cols>
  <sheetData>
    <row r="1" spans="2:10" ht="23.25" customHeight="1" x14ac:dyDescent="0.3"/>
    <row r="2" spans="2:10" ht="23.25" customHeight="1" x14ac:dyDescent="0.3"/>
    <row r="3" spans="2:10" ht="23.25" customHeight="1" thickBot="1" x14ac:dyDescent="0.35"/>
    <row r="4" spans="2:10" ht="34.15" customHeight="1" thickBot="1" x14ac:dyDescent="0.35">
      <c r="B4" s="7" t="s">
        <v>3</v>
      </c>
      <c r="C4" s="8" t="s">
        <v>4</v>
      </c>
      <c r="D4" s="8" t="s">
        <v>5</v>
      </c>
      <c r="E4" s="8" t="s">
        <v>6</v>
      </c>
      <c r="F4" s="9" t="s">
        <v>7</v>
      </c>
      <c r="G4" s="9" t="s">
        <v>37</v>
      </c>
      <c r="H4" s="9" t="s">
        <v>36</v>
      </c>
      <c r="I4" s="8" t="s">
        <v>8</v>
      </c>
      <c r="J4" s="20" t="s">
        <v>38</v>
      </c>
    </row>
    <row r="5" spans="2:10" ht="21" customHeight="1" x14ac:dyDescent="0.3">
      <c r="B5" s="10" t="s">
        <v>29</v>
      </c>
      <c r="C5" s="11" t="s">
        <v>21</v>
      </c>
      <c r="D5" s="11" t="s">
        <v>11</v>
      </c>
      <c r="E5" s="17" t="s">
        <v>12</v>
      </c>
      <c r="F5" s="26">
        <v>45262</v>
      </c>
      <c r="G5" s="36">
        <v>108000</v>
      </c>
      <c r="H5" s="33">
        <v>3</v>
      </c>
      <c r="I5" s="13" t="str">
        <f t="shared" ref="I5:I12" si="0">CHOOSE(RIGHT(B5,1),"★★★","★★","★")</f>
        <v>★★★</v>
      </c>
      <c r="J5" s="38">
        <f t="shared" ref="J5:J12" si="1">IF(H5&gt;=4,G5*H5*0.9,G5*H5)</f>
        <v>324000</v>
      </c>
    </row>
    <row r="6" spans="2:10" ht="21" customHeight="1" x14ac:dyDescent="0.3">
      <c r="B6" s="3" t="s">
        <v>30</v>
      </c>
      <c r="C6" s="16" t="s">
        <v>23</v>
      </c>
      <c r="D6" s="16" t="s">
        <v>15</v>
      </c>
      <c r="E6" s="18" t="s">
        <v>10</v>
      </c>
      <c r="F6" s="27">
        <v>45278</v>
      </c>
      <c r="G6" s="37">
        <v>117000</v>
      </c>
      <c r="H6" s="34">
        <v>5</v>
      </c>
      <c r="I6" s="14" t="str">
        <f t="shared" si="0"/>
        <v>★★★</v>
      </c>
      <c r="J6" s="39">
        <f t="shared" si="1"/>
        <v>526500</v>
      </c>
    </row>
    <row r="7" spans="2:10" ht="21" customHeight="1" x14ac:dyDescent="0.3">
      <c r="B7" s="3" t="s">
        <v>33</v>
      </c>
      <c r="C7" s="16" t="s">
        <v>27</v>
      </c>
      <c r="D7" s="16" t="s">
        <v>18</v>
      </c>
      <c r="E7" s="18" t="s">
        <v>10</v>
      </c>
      <c r="F7" s="27">
        <v>45267</v>
      </c>
      <c r="G7" s="37">
        <v>195000</v>
      </c>
      <c r="H7" s="34">
        <v>2</v>
      </c>
      <c r="I7" s="14" t="str">
        <f t="shared" si="0"/>
        <v>★</v>
      </c>
      <c r="J7" s="39">
        <f t="shared" si="1"/>
        <v>390000</v>
      </c>
    </row>
    <row r="8" spans="2:10" ht="21" customHeight="1" x14ac:dyDescent="0.3">
      <c r="B8" s="3" t="s">
        <v>28</v>
      </c>
      <c r="C8" s="16" t="s">
        <v>19</v>
      </c>
      <c r="D8" s="16" t="s">
        <v>9</v>
      </c>
      <c r="E8" s="18" t="s">
        <v>10</v>
      </c>
      <c r="F8" s="27">
        <v>45280</v>
      </c>
      <c r="G8" s="37">
        <v>257000</v>
      </c>
      <c r="H8" s="34">
        <v>4</v>
      </c>
      <c r="I8" s="14" t="str">
        <f t="shared" si="0"/>
        <v>★</v>
      </c>
      <c r="J8" s="39">
        <f t="shared" si="1"/>
        <v>925200</v>
      </c>
    </row>
    <row r="9" spans="2:10" ht="21" customHeight="1" x14ac:dyDescent="0.3">
      <c r="B9" s="3" t="s">
        <v>34</v>
      </c>
      <c r="C9" s="16" t="s">
        <v>26</v>
      </c>
      <c r="D9" s="16" t="s">
        <v>17</v>
      </c>
      <c r="E9" s="18" t="s">
        <v>10</v>
      </c>
      <c r="F9" s="27">
        <v>45260</v>
      </c>
      <c r="G9" s="37">
        <v>180000</v>
      </c>
      <c r="H9" s="34">
        <v>3</v>
      </c>
      <c r="I9" s="14" t="str">
        <f t="shared" si="0"/>
        <v>★★</v>
      </c>
      <c r="J9" s="39">
        <f t="shared" si="1"/>
        <v>540000</v>
      </c>
    </row>
    <row r="10" spans="2:10" ht="21" customHeight="1" x14ac:dyDescent="0.3">
      <c r="B10" s="3" t="s">
        <v>35</v>
      </c>
      <c r="C10" s="16" t="s">
        <v>22</v>
      </c>
      <c r="D10" s="16" t="s">
        <v>13</v>
      </c>
      <c r="E10" s="18" t="s">
        <v>14</v>
      </c>
      <c r="F10" s="27">
        <v>45258</v>
      </c>
      <c r="G10" s="37">
        <v>157000</v>
      </c>
      <c r="H10" s="34">
        <v>4</v>
      </c>
      <c r="I10" s="14" t="str">
        <f t="shared" si="0"/>
        <v>★★</v>
      </c>
      <c r="J10" s="39">
        <f t="shared" si="1"/>
        <v>565200</v>
      </c>
    </row>
    <row r="11" spans="2:10" ht="21" customHeight="1" x14ac:dyDescent="0.3">
      <c r="B11" s="3" t="s">
        <v>32</v>
      </c>
      <c r="C11" s="16" t="s">
        <v>25</v>
      </c>
      <c r="D11" s="16" t="s">
        <v>16</v>
      </c>
      <c r="E11" s="18" t="s">
        <v>12</v>
      </c>
      <c r="F11" s="27">
        <v>45253</v>
      </c>
      <c r="G11" s="37">
        <v>125000</v>
      </c>
      <c r="H11" s="34">
        <v>5</v>
      </c>
      <c r="I11" s="14" t="str">
        <f t="shared" si="0"/>
        <v>★★</v>
      </c>
      <c r="J11" s="39">
        <f t="shared" si="1"/>
        <v>562500</v>
      </c>
    </row>
    <row r="12" spans="2:10" ht="21" customHeight="1" thickBot="1" x14ac:dyDescent="0.35">
      <c r="B12" s="12" t="s">
        <v>31</v>
      </c>
      <c r="C12" s="5" t="s">
        <v>24</v>
      </c>
      <c r="D12" s="5" t="s">
        <v>2</v>
      </c>
      <c r="E12" s="19" t="s">
        <v>14</v>
      </c>
      <c r="F12" s="28">
        <v>45261</v>
      </c>
      <c r="G12" s="22">
        <v>137000</v>
      </c>
      <c r="H12" s="35">
        <v>6</v>
      </c>
      <c r="I12" s="15" t="str">
        <f t="shared" si="0"/>
        <v>★★★</v>
      </c>
      <c r="J12" s="40">
        <f t="shared" si="1"/>
        <v>739800</v>
      </c>
    </row>
    <row r="13" spans="2:10" ht="21" customHeight="1" x14ac:dyDescent="0.3">
      <c r="B13" s="49" t="s">
        <v>39</v>
      </c>
      <c r="C13" s="50"/>
      <c r="D13" s="51"/>
      <c r="E13" s="41">
        <f>SUMIF(E5:E12,"서안",사용요금)/COUNTIF(E5:E12,"서안")</f>
        <v>187250</v>
      </c>
      <c r="F13" s="52"/>
      <c r="G13" s="54" t="s">
        <v>40</v>
      </c>
      <c r="H13" s="50"/>
      <c r="I13" s="51"/>
      <c r="J13" s="42">
        <f>MAX(H5:H12)</f>
        <v>6</v>
      </c>
    </row>
    <row r="14" spans="2:10" ht="21" customHeight="1" thickBot="1" x14ac:dyDescent="0.35">
      <c r="B14" s="55" t="s">
        <v>50</v>
      </c>
      <c r="C14" s="56"/>
      <c r="D14" s="57"/>
      <c r="E14" s="22" t="str">
        <f>DCOUNTA(B4:H12,4,E4:E5)&amp;"개"</f>
        <v>2개</v>
      </c>
      <c r="F14" s="53"/>
      <c r="G14" s="4" t="s">
        <v>4</v>
      </c>
      <c r="H14" s="5" t="s">
        <v>20</v>
      </c>
      <c r="I14" s="6" t="s">
        <v>36</v>
      </c>
      <c r="J14" s="40">
        <f>VLOOKUP(H14,C5:J12,6,FALSE)</f>
        <v>3</v>
      </c>
    </row>
    <row r="15" spans="2:10" x14ac:dyDescent="0.3">
      <c r="E15" s="21"/>
    </row>
    <row r="18" ht="13.9" customHeight="1" x14ac:dyDescent="0.3"/>
    <row r="19" ht="14.25" customHeight="1" x14ac:dyDescent="0.3"/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$H5&gt;=5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Normal="100" workbookViewId="0">
      <selection activeCell="E29" sqref="E29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125" style="1" customWidth="1"/>
    <col min="4" max="4" width="12.75" style="1" bestFit="1" customWidth="1"/>
    <col min="5" max="5" width="11.5" style="1" customWidth="1"/>
    <col min="6" max="6" width="13.125" style="1" customWidth="1"/>
    <col min="7" max="7" width="11.625" style="1" customWidth="1"/>
    <col min="8" max="8" width="11.8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3</v>
      </c>
      <c r="C2" s="8" t="s">
        <v>4</v>
      </c>
      <c r="D2" s="8" t="s">
        <v>5</v>
      </c>
      <c r="E2" s="8" t="s">
        <v>6</v>
      </c>
      <c r="F2" s="9" t="s">
        <v>7</v>
      </c>
      <c r="G2" s="9" t="s">
        <v>37</v>
      </c>
      <c r="H2" s="9" t="s">
        <v>36</v>
      </c>
    </row>
    <row r="3" spans="2:8" x14ac:dyDescent="0.3">
      <c r="B3" s="10" t="s">
        <v>29</v>
      </c>
      <c r="C3" s="11" t="s">
        <v>21</v>
      </c>
      <c r="D3" s="11" t="s">
        <v>11</v>
      </c>
      <c r="E3" s="17" t="s">
        <v>12</v>
      </c>
      <c r="F3" s="26">
        <v>45262</v>
      </c>
      <c r="G3" s="36">
        <v>115000</v>
      </c>
      <c r="H3" s="33">
        <v>3</v>
      </c>
    </row>
    <row r="4" spans="2:8" x14ac:dyDescent="0.3">
      <c r="B4" s="3" t="s">
        <v>30</v>
      </c>
      <c r="C4" s="16" t="s">
        <v>23</v>
      </c>
      <c r="D4" s="16" t="s">
        <v>15</v>
      </c>
      <c r="E4" s="18" t="s">
        <v>10</v>
      </c>
      <c r="F4" s="27">
        <v>45278</v>
      </c>
      <c r="G4" s="37">
        <v>117000</v>
      </c>
      <c r="H4" s="34">
        <v>5</v>
      </c>
    </row>
    <row r="5" spans="2:8" x14ac:dyDescent="0.3">
      <c r="B5" s="3" t="s">
        <v>33</v>
      </c>
      <c r="C5" s="16" t="s">
        <v>27</v>
      </c>
      <c r="D5" s="16" t="s">
        <v>18</v>
      </c>
      <c r="E5" s="18" t="s">
        <v>10</v>
      </c>
      <c r="F5" s="27">
        <v>45267</v>
      </c>
      <c r="G5" s="37">
        <v>195000</v>
      </c>
      <c r="H5" s="34">
        <v>2</v>
      </c>
    </row>
    <row r="6" spans="2:8" x14ac:dyDescent="0.3">
      <c r="B6" s="3" t="s">
        <v>28</v>
      </c>
      <c r="C6" s="16" t="s">
        <v>19</v>
      </c>
      <c r="D6" s="16" t="s">
        <v>9</v>
      </c>
      <c r="E6" s="18" t="s">
        <v>10</v>
      </c>
      <c r="F6" s="27">
        <v>45280</v>
      </c>
      <c r="G6" s="37">
        <v>257000</v>
      </c>
      <c r="H6" s="34">
        <v>4</v>
      </c>
    </row>
    <row r="7" spans="2:8" x14ac:dyDescent="0.3">
      <c r="B7" s="3" t="s">
        <v>34</v>
      </c>
      <c r="C7" s="16" t="s">
        <v>26</v>
      </c>
      <c r="D7" s="16" t="s">
        <v>17</v>
      </c>
      <c r="E7" s="18" t="s">
        <v>10</v>
      </c>
      <c r="F7" s="27">
        <v>45260</v>
      </c>
      <c r="G7" s="37">
        <v>180000</v>
      </c>
      <c r="H7" s="34">
        <v>3</v>
      </c>
    </row>
    <row r="8" spans="2:8" x14ac:dyDescent="0.3">
      <c r="B8" s="3" t="s">
        <v>35</v>
      </c>
      <c r="C8" s="16" t="s">
        <v>22</v>
      </c>
      <c r="D8" s="16" t="s">
        <v>13</v>
      </c>
      <c r="E8" s="18" t="s">
        <v>14</v>
      </c>
      <c r="F8" s="27">
        <v>45258</v>
      </c>
      <c r="G8" s="37">
        <v>157000</v>
      </c>
      <c r="H8" s="34">
        <v>4</v>
      </c>
    </row>
    <row r="9" spans="2:8" x14ac:dyDescent="0.3">
      <c r="B9" s="3" t="s">
        <v>32</v>
      </c>
      <c r="C9" s="16" t="s">
        <v>25</v>
      </c>
      <c r="D9" s="16" t="s">
        <v>16</v>
      </c>
      <c r="E9" s="18" t="s">
        <v>12</v>
      </c>
      <c r="F9" s="27">
        <v>45253</v>
      </c>
      <c r="G9" s="37">
        <v>125000</v>
      </c>
      <c r="H9" s="34">
        <v>5</v>
      </c>
    </row>
    <row r="10" spans="2:8" x14ac:dyDescent="0.3">
      <c r="B10" s="23" t="s">
        <v>31</v>
      </c>
      <c r="C10" s="24" t="s">
        <v>24</v>
      </c>
      <c r="D10" s="24" t="s">
        <v>2</v>
      </c>
      <c r="E10" s="25" t="s">
        <v>14</v>
      </c>
      <c r="F10" s="29">
        <v>45261</v>
      </c>
      <c r="G10" s="43">
        <v>137000</v>
      </c>
      <c r="H10" s="44">
        <v>6</v>
      </c>
    </row>
    <row r="11" spans="2:8" x14ac:dyDescent="0.3">
      <c r="B11" s="58" t="s">
        <v>41</v>
      </c>
      <c r="C11" s="58"/>
      <c r="D11" s="58"/>
      <c r="E11" s="58"/>
      <c r="F11" s="58"/>
      <c r="G11" s="58"/>
      <c r="H11" s="2">
        <f>DAVERAGE(B2:H10,6,E2:E3)</f>
        <v>120000</v>
      </c>
    </row>
    <row r="13" spans="2:8" ht="14.25" thickBot="1" x14ac:dyDescent="0.35"/>
    <row r="14" spans="2:8" x14ac:dyDescent="0.3">
      <c r="B14" s="8" t="s">
        <v>6</v>
      </c>
      <c r="C14" s="9" t="s">
        <v>36</v>
      </c>
    </row>
    <row r="15" spans="2:8" x14ac:dyDescent="0.3">
      <c r="B15" s="1" t="s">
        <v>42</v>
      </c>
      <c r="C15" s="1" t="s">
        <v>43</v>
      </c>
    </row>
    <row r="17" spans="2:5" ht="14.25" thickBot="1" x14ac:dyDescent="0.35"/>
    <row r="18" spans="2:5" ht="27" x14ac:dyDescent="0.3">
      <c r="B18" s="8" t="s">
        <v>4</v>
      </c>
      <c r="C18" s="8" t="s">
        <v>5</v>
      </c>
      <c r="D18" s="9" t="s">
        <v>37</v>
      </c>
      <c r="E18" s="9" t="s">
        <v>36</v>
      </c>
    </row>
    <row r="19" spans="2:5" x14ac:dyDescent="0.3">
      <c r="B19" s="16" t="s">
        <v>27</v>
      </c>
      <c r="C19" s="16" t="s">
        <v>18</v>
      </c>
      <c r="D19" s="37">
        <v>195000</v>
      </c>
      <c r="E19" s="34">
        <v>2</v>
      </c>
    </row>
    <row r="20" spans="2:5" x14ac:dyDescent="0.3">
      <c r="B20" s="16" t="s">
        <v>26</v>
      </c>
      <c r="C20" s="16" t="s">
        <v>17</v>
      </c>
      <c r="D20" s="37">
        <v>180000</v>
      </c>
      <c r="E20" s="34">
        <v>3</v>
      </c>
    </row>
  </sheetData>
  <mergeCells count="1">
    <mergeCell ref="B11:G11"/>
  </mergeCells>
  <phoneticPr fontId="2" type="noConversion"/>
  <conditionalFormatting sqref="B3:H10">
    <cfRule type="expression" dxfId="1" priority="1">
      <formula>$H3&gt;=5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K25" sqref="K25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125" style="1" customWidth="1"/>
    <col min="4" max="4" width="10.625" style="1" customWidth="1"/>
    <col min="5" max="5" width="12.25" style="1" customWidth="1"/>
    <col min="6" max="6" width="13.125" style="1" customWidth="1"/>
    <col min="7" max="7" width="11.625" style="1" customWidth="1"/>
    <col min="8" max="8" width="11.8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3</v>
      </c>
      <c r="C2" s="8" t="s">
        <v>4</v>
      </c>
      <c r="D2" s="8" t="s">
        <v>5</v>
      </c>
      <c r="E2" s="8" t="s">
        <v>6</v>
      </c>
      <c r="F2" s="9" t="s">
        <v>7</v>
      </c>
      <c r="G2" s="9" t="s">
        <v>37</v>
      </c>
      <c r="H2" s="9" t="s">
        <v>36</v>
      </c>
    </row>
    <row r="3" spans="2:8" x14ac:dyDescent="0.3">
      <c r="B3" s="10" t="s">
        <v>30</v>
      </c>
      <c r="C3" s="11" t="s">
        <v>23</v>
      </c>
      <c r="D3" s="11" t="s">
        <v>15</v>
      </c>
      <c r="E3" s="17" t="s">
        <v>10</v>
      </c>
      <c r="F3" s="26">
        <v>45278</v>
      </c>
      <c r="G3" s="36">
        <v>117000</v>
      </c>
      <c r="H3" s="33">
        <v>5</v>
      </c>
    </row>
    <row r="4" spans="2:8" x14ac:dyDescent="0.3">
      <c r="B4" s="3" t="s">
        <v>33</v>
      </c>
      <c r="C4" s="16" t="s">
        <v>27</v>
      </c>
      <c r="D4" s="16" t="s">
        <v>18</v>
      </c>
      <c r="E4" s="18" t="s">
        <v>10</v>
      </c>
      <c r="F4" s="27">
        <v>45267</v>
      </c>
      <c r="G4" s="37">
        <v>195000</v>
      </c>
      <c r="H4" s="34">
        <v>2</v>
      </c>
    </row>
    <row r="5" spans="2:8" x14ac:dyDescent="0.3">
      <c r="B5" s="3" t="s">
        <v>28</v>
      </c>
      <c r="C5" s="16" t="s">
        <v>19</v>
      </c>
      <c r="D5" s="16" t="s">
        <v>9</v>
      </c>
      <c r="E5" s="18" t="s">
        <v>10</v>
      </c>
      <c r="F5" s="27">
        <v>45280</v>
      </c>
      <c r="G5" s="37">
        <v>257000</v>
      </c>
      <c r="H5" s="34">
        <v>4</v>
      </c>
    </row>
    <row r="6" spans="2:8" x14ac:dyDescent="0.3">
      <c r="B6" s="3" t="s">
        <v>34</v>
      </c>
      <c r="C6" s="16" t="s">
        <v>26</v>
      </c>
      <c r="D6" s="16" t="s">
        <v>17</v>
      </c>
      <c r="E6" s="18" t="s">
        <v>10</v>
      </c>
      <c r="F6" s="27">
        <v>45260</v>
      </c>
      <c r="G6" s="37">
        <v>180000</v>
      </c>
      <c r="H6" s="34">
        <v>3</v>
      </c>
    </row>
    <row r="7" spans="2:8" x14ac:dyDescent="0.3">
      <c r="B7" s="3"/>
      <c r="C7" s="16"/>
      <c r="D7" s="16"/>
      <c r="E7" s="30" t="s">
        <v>47</v>
      </c>
      <c r="F7" s="27"/>
      <c r="G7" s="37">
        <f>SUBTOTAL(1,G3:G6)</f>
        <v>187250</v>
      </c>
      <c r="H7" s="34"/>
    </row>
    <row r="8" spans="2:8" x14ac:dyDescent="0.3">
      <c r="B8" s="3"/>
      <c r="C8" s="16">
        <f>SUBTOTAL(3,C3:C6)</f>
        <v>4</v>
      </c>
      <c r="D8" s="16"/>
      <c r="E8" s="30" t="s">
        <v>44</v>
      </c>
      <c r="F8" s="27"/>
      <c r="G8" s="37"/>
      <c r="H8" s="34"/>
    </row>
    <row r="9" spans="2:8" x14ac:dyDescent="0.3">
      <c r="B9" s="3" t="s">
        <v>35</v>
      </c>
      <c r="C9" s="16" t="s">
        <v>22</v>
      </c>
      <c r="D9" s="16" t="s">
        <v>13</v>
      </c>
      <c r="E9" s="18" t="s">
        <v>14</v>
      </c>
      <c r="F9" s="27">
        <v>45258</v>
      </c>
      <c r="G9" s="37">
        <v>157000</v>
      </c>
      <c r="H9" s="34">
        <v>4</v>
      </c>
    </row>
    <row r="10" spans="2:8" x14ac:dyDescent="0.3">
      <c r="B10" s="3" t="s">
        <v>31</v>
      </c>
      <c r="C10" s="16" t="s">
        <v>24</v>
      </c>
      <c r="D10" s="16" t="s">
        <v>2</v>
      </c>
      <c r="E10" s="18" t="s">
        <v>14</v>
      </c>
      <c r="F10" s="27">
        <v>45261</v>
      </c>
      <c r="G10" s="37">
        <v>137000</v>
      </c>
      <c r="H10" s="34">
        <v>6</v>
      </c>
    </row>
    <row r="11" spans="2:8" x14ac:dyDescent="0.3">
      <c r="B11" s="3"/>
      <c r="C11" s="16"/>
      <c r="D11" s="16"/>
      <c r="E11" s="31" t="s">
        <v>48</v>
      </c>
      <c r="F11" s="27"/>
      <c r="G11" s="37">
        <f>SUBTOTAL(1,G9:G10)</f>
        <v>147000</v>
      </c>
      <c r="H11" s="34"/>
    </row>
    <row r="12" spans="2:8" x14ac:dyDescent="0.3">
      <c r="B12" s="3"/>
      <c r="C12" s="16">
        <f>SUBTOTAL(3,C9:C10)</f>
        <v>2</v>
      </c>
      <c r="D12" s="16"/>
      <c r="E12" s="31" t="s">
        <v>45</v>
      </c>
      <c r="F12" s="27"/>
      <c r="G12" s="37"/>
      <c r="H12" s="34"/>
    </row>
    <row r="13" spans="2:8" x14ac:dyDescent="0.3">
      <c r="B13" s="3" t="s">
        <v>29</v>
      </c>
      <c r="C13" s="16" t="s">
        <v>21</v>
      </c>
      <c r="D13" s="16" t="s">
        <v>11</v>
      </c>
      <c r="E13" s="18" t="s">
        <v>12</v>
      </c>
      <c r="F13" s="27">
        <v>45262</v>
      </c>
      <c r="G13" s="37">
        <v>108000</v>
      </c>
      <c r="H13" s="34">
        <v>3</v>
      </c>
    </row>
    <row r="14" spans="2:8" ht="14.25" thickBot="1" x14ac:dyDescent="0.35">
      <c r="B14" s="12" t="s">
        <v>32</v>
      </c>
      <c r="C14" s="5" t="s">
        <v>25</v>
      </c>
      <c r="D14" s="5" t="s">
        <v>16</v>
      </c>
      <c r="E14" s="19" t="s">
        <v>12</v>
      </c>
      <c r="F14" s="28">
        <v>45253</v>
      </c>
      <c r="G14" s="22">
        <v>125000</v>
      </c>
      <c r="H14" s="35">
        <v>5</v>
      </c>
    </row>
    <row r="15" spans="2:8" x14ac:dyDescent="0.3">
      <c r="B15" s="45"/>
      <c r="C15" s="45"/>
      <c r="D15" s="45"/>
      <c r="E15" s="32" t="s">
        <v>49</v>
      </c>
      <c r="F15" s="46"/>
      <c r="G15" s="47">
        <f>SUBTOTAL(1,G13:G14)</f>
        <v>116500</v>
      </c>
      <c r="H15" s="48"/>
    </row>
    <row r="16" spans="2:8" x14ac:dyDescent="0.3">
      <c r="B16" s="45"/>
      <c r="C16" s="45">
        <f>SUBTOTAL(3,C13:C14)</f>
        <v>2</v>
      </c>
      <c r="D16" s="45"/>
      <c r="E16" s="32" t="s">
        <v>46</v>
      </c>
      <c r="F16" s="46"/>
      <c r="G16" s="47"/>
      <c r="H16" s="48"/>
    </row>
    <row r="17" spans="2:8" x14ac:dyDescent="0.3">
      <c r="B17" s="45"/>
      <c r="C17" s="45"/>
      <c r="D17" s="45"/>
      <c r="E17" s="32" t="s">
        <v>1</v>
      </c>
      <c r="F17" s="46"/>
      <c r="G17" s="47">
        <f>SUBTOTAL(1,G3:G14)</f>
        <v>159500</v>
      </c>
      <c r="H17" s="48"/>
    </row>
    <row r="18" spans="2:8" x14ac:dyDescent="0.3">
      <c r="B18" s="45"/>
      <c r="C18" s="45">
        <f>SUBTOTAL(3,C3:C14)</f>
        <v>8</v>
      </c>
      <c r="D18" s="45"/>
      <c r="E18" s="32" t="s">
        <v>0</v>
      </c>
      <c r="F18" s="46"/>
      <c r="G18" s="47"/>
      <c r="H18" s="48"/>
    </row>
  </sheetData>
  <sortState ref="B3:H14">
    <sortCondition descending="1" ref="E3:E14"/>
  </sortState>
  <phoneticPr fontId="2" type="noConversion"/>
  <conditionalFormatting sqref="B3:H18">
    <cfRule type="expression" dxfId="0" priority="1">
      <formula>$H3&gt;=5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사용요금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2023-11-13T04:37:30Z</dcterms:modified>
</cp:coreProperties>
</file>